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ETOR CONTRATOS\TRANSPORTE DE BAGAGEM\PREGAO 02-2025 - BLOCOS A-F - SEI 09047.0000432025-90\PESQUISA DE PREÇO\"/>
    </mc:Choice>
  </mc:AlternateContent>
  <bookViews>
    <workbookView xWindow="0" yWindow="0" windowWidth="28800" windowHeight="123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5" i="1"/>
  <c r="E6" i="1"/>
  <c r="E7" i="1"/>
  <c r="E8" i="1"/>
  <c r="E9" i="1"/>
  <c r="E10" i="1"/>
  <c r="E11" i="1"/>
  <c r="E12" i="1"/>
  <c r="E13" i="1"/>
  <c r="E14" i="1"/>
  <c r="E4" i="1"/>
  <c r="E22" i="1"/>
  <c r="E19" i="1"/>
  <c r="E16" i="1" l="1"/>
  <c r="E24" i="1"/>
</calcChain>
</file>

<file path=xl/sharedStrings.xml><?xml version="1.0" encoding="utf-8"?>
<sst xmlns="http://schemas.openxmlformats.org/spreadsheetml/2006/main" count="38" uniqueCount="29">
  <si>
    <t>Ministério das Relações Exteriores</t>
  </si>
  <si>
    <t>Bloco D - Costa Leste Americana</t>
  </si>
  <si>
    <t>Cidade</t>
  </si>
  <si>
    <t>País</t>
  </si>
  <si>
    <t>Volume máximo estimado (m3)</t>
  </si>
  <si>
    <t>Preço Ponderado (R$)</t>
  </si>
  <si>
    <t>Atlanta</t>
  </si>
  <si>
    <t>Estados Unidos</t>
  </si>
  <si>
    <t>Boston</t>
  </si>
  <si>
    <t>Chicago</t>
  </si>
  <si>
    <t>Hartford</t>
  </si>
  <si>
    <t>Houston</t>
  </si>
  <si>
    <t>Miami</t>
  </si>
  <si>
    <t>Montreal</t>
  </si>
  <si>
    <t>Canadá</t>
  </si>
  <si>
    <t>Nova York</t>
  </si>
  <si>
    <t>Ottawa</t>
  </si>
  <si>
    <t>Toronto</t>
  </si>
  <si>
    <t>Washington</t>
  </si>
  <si>
    <t>Parcela de transporte de bagagem (R$)</t>
  </si>
  <si>
    <t>Alíquota do Seguro (%)</t>
  </si>
  <si>
    <t>Valor de Cobertura Estimado (R$)</t>
  </si>
  <si>
    <t>Parcela de seguro (R$)</t>
  </si>
  <si>
    <t>Quantitativo Estimado de Automóveis</t>
  </si>
  <si>
    <t>Preço Unitário do Transporte de Automóvel</t>
  </si>
  <si>
    <t>Parcela de transporte de automóvel (R$)</t>
  </si>
  <si>
    <t>PREÇO TOTAL (Transporte bagagem + Transporte automóvel + Seguro) (R$):</t>
  </si>
  <si>
    <t>Preço Unitário 
(R$/m³)</t>
  </si>
  <si>
    <t>Volume total estimado (m³)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</si>
</sst>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2" fillId="2" borderId="11" xfId="0" applyFont="1" applyFill="1" applyBorder="1" applyAlignment="1"/>
    <xf numFmtId="0" fontId="2" fillId="2" borderId="16" xfId="0" applyFont="1" applyFill="1" applyBorder="1" applyAlignment="1"/>
    <xf numFmtId="0" fontId="2" fillId="0" borderId="0" xfId="0" applyFont="1" applyFill="1" applyBorder="1" applyAlignment="1"/>
    <xf numFmtId="44" fontId="2" fillId="0" borderId="0" xfId="2" applyFont="1" applyFill="1" applyBorder="1" applyAlignment="1">
      <alignment horizontal="left" vertical="center" wrapText="1"/>
    </xf>
    <xf numFmtId="43" fontId="2" fillId="0" borderId="0" xfId="0" applyNumberFormat="1" applyFont="1" applyFill="1" applyBorder="1" applyAlignment="1">
      <alignment vertic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7" xfId="0" applyFont="1" applyBorder="1" applyAlignment="1">
      <alignment horizontal="center" vertical="top"/>
    </xf>
    <xf numFmtId="43" fontId="2" fillId="0" borderId="0" xfId="1" applyFont="1" applyFill="1" applyBorder="1"/>
    <xf numFmtId="0" fontId="2" fillId="0" borderId="6" xfId="0" applyFont="1" applyFill="1" applyBorder="1" applyAlignment="1"/>
    <xf numFmtId="0" fontId="2" fillId="0" borderId="7" xfId="0" applyFont="1" applyFill="1" applyBorder="1" applyAlignment="1"/>
    <xf numFmtId="43" fontId="2" fillId="0" borderId="7" xfId="1" applyFont="1" applyFill="1" applyBorder="1"/>
    <xf numFmtId="44" fontId="2" fillId="2" borderId="16" xfId="2" applyFont="1" applyFill="1" applyBorder="1" applyAlignment="1">
      <alignment horizontal="left" vertical="center" wrapText="1"/>
    </xf>
    <xf numFmtId="44" fontId="3" fillId="0" borderId="9" xfId="2" applyFont="1" applyFill="1" applyBorder="1" applyAlignment="1">
      <alignment horizontal="center"/>
    </xf>
    <xf numFmtId="44" fontId="2" fillId="2" borderId="13" xfId="2" applyFont="1" applyFill="1" applyBorder="1" applyAlignment="1">
      <alignment vertical="center"/>
    </xf>
    <xf numFmtId="44" fontId="3" fillId="0" borderId="13" xfId="2" applyFont="1" applyBorder="1" applyAlignment="1">
      <alignment horizontal="right" vertical="center"/>
    </xf>
    <xf numFmtId="44" fontId="2" fillId="2" borderId="8" xfId="2" applyFont="1" applyFill="1" applyBorder="1" applyAlignment="1">
      <alignment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44" fontId="2" fillId="4" borderId="13" xfId="2" applyFont="1" applyFill="1" applyBorder="1" applyAlignment="1">
      <alignment vertical="center"/>
    </xf>
    <xf numFmtId="44" fontId="3" fillId="5" borderId="12" xfId="2" applyFont="1" applyFill="1" applyBorder="1" applyAlignment="1" applyProtection="1">
      <alignment horizontal="center" vertical="center"/>
      <protection locked="0"/>
    </xf>
    <xf numFmtId="44" fontId="3" fillId="5" borderId="14" xfId="2" applyFont="1" applyFill="1" applyBorder="1" applyAlignment="1" applyProtection="1">
      <alignment horizontal="center" vertical="center"/>
      <protection locked="0"/>
    </xf>
    <xf numFmtId="44" fontId="3" fillId="5" borderId="15" xfId="2" applyFont="1" applyFill="1" applyBorder="1" applyAlignment="1" applyProtection="1">
      <alignment horizontal="center" vertical="center"/>
      <protection locked="0"/>
    </xf>
    <xf numFmtId="44" fontId="3" fillId="5" borderId="17" xfId="2" applyFont="1" applyFill="1" applyBorder="1" applyAlignment="1" applyProtection="1">
      <alignment horizontal="right" vertical="center"/>
      <protection locked="0"/>
    </xf>
    <xf numFmtId="44" fontId="2" fillId="2" borderId="6" xfId="2" applyFont="1" applyFill="1" applyBorder="1" applyAlignment="1">
      <alignment vertical="center"/>
    </xf>
    <xf numFmtId="44" fontId="2" fillId="2" borderId="7" xfId="2" applyFont="1" applyFill="1" applyBorder="1" applyAlignment="1">
      <alignment vertical="center"/>
    </xf>
    <xf numFmtId="0" fontId="3" fillId="4" borderId="13" xfId="0" applyFont="1" applyFill="1" applyBorder="1" applyAlignment="1">
      <alignment horizontal="left" vertical="center" wrapText="1"/>
    </xf>
    <xf numFmtId="4" fontId="3" fillId="2" borderId="13" xfId="0" applyNumberFormat="1" applyFont="1" applyFill="1" applyBorder="1" applyAlignment="1">
      <alignment vertical="center"/>
    </xf>
    <xf numFmtId="2" fontId="3" fillId="4" borderId="1" xfId="0" applyNumberFormat="1" applyFont="1" applyFill="1" applyBorder="1" applyAlignment="1">
      <alignment horizontal="left" vertical="center" wrapText="1"/>
    </xf>
    <xf numFmtId="0" fontId="2" fillId="2" borderId="13" xfId="0" applyFont="1" applyFill="1" applyBorder="1" applyAlignment="1"/>
    <xf numFmtId="3" fontId="3" fillId="0" borderId="1" xfId="2" applyNumberFormat="1" applyFont="1" applyFill="1" applyBorder="1" applyAlignment="1">
      <alignment horizontal="center" vertical="center"/>
    </xf>
    <xf numFmtId="10" fontId="3" fillId="5" borderId="17" xfId="0" applyNumberFormat="1" applyFont="1" applyFill="1" applyBorder="1" applyAlignment="1" applyProtection="1">
      <alignment horizontal="center" vertical="center" wrapText="1"/>
      <protection locked="0"/>
    </xf>
    <xf numFmtId="44" fontId="3" fillId="4" borderId="11" xfId="2" applyFont="1" applyFill="1" applyBorder="1" applyAlignment="1">
      <alignment horizontal="left" vertical="center" wrapText="1"/>
    </xf>
    <xf numFmtId="44" fontId="3" fillId="4" borderId="16" xfId="2" applyFont="1" applyFill="1" applyBorder="1" applyAlignment="1">
      <alignment horizontal="left" vertical="center" wrapText="1"/>
    </xf>
    <xf numFmtId="44" fontId="3" fillId="4" borderId="1" xfId="2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44" fontId="3" fillId="2" borderId="11" xfId="2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8" sqref="C18"/>
    </sheetView>
  </sheetViews>
  <sheetFormatPr defaultRowHeight="15" x14ac:dyDescent="0.25"/>
  <cols>
    <col min="1" max="1" width="43" bestFit="1" customWidth="1"/>
    <col min="2" max="2" width="15.85546875" bestFit="1" customWidth="1"/>
    <col min="3" max="3" width="15" customWidth="1"/>
    <col min="4" max="4" width="21.7109375" customWidth="1"/>
    <col min="5" max="5" width="27.7109375" customWidth="1"/>
  </cols>
  <sheetData>
    <row r="1" spans="1:5" x14ac:dyDescent="0.25">
      <c r="A1" s="45" t="s">
        <v>0</v>
      </c>
      <c r="B1" s="46"/>
      <c r="C1" s="46"/>
      <c r="D1" s="46"/>
      <c r="E1" s="47"/>
    </row>
    <row r="2" spans="1:5" x14ac:dyDescent="0.25">
      <c r="A2" s="48" t="s">
        <v>1</v>
      </c>
      <c r="B2" s="49"/>
      <c r="C2" s="49"/>
      <c r="D2" s="49"/>
      <c r="E2" s="50"/>
    </row>
    <row r="3" spans="1:5" ht="60.75" thickBot="1" x14ac:dyDescent="0.3">
      <c r="A3" s="22" t="s">
        <v>2</v>
      </c>
      <c r="B3" s="22" t="s">
        <v>3</v>
      </c>
      <c r="C3" s="23" t="s">
        <v>4</v>
      </c>
      <c r="D3" s="24" t="s">
        <v>27</v>
      </c>
      <c r="E3" s="23" t="s">
        <v>5</v>
      </c>
    </row>
    <row r="4" spans="1:5" x14ac:dyDescent="0.25">
      <c r="A4" s="1" t="s">
        <v>6</v>
      </c>
      <c r="B4" s="2" t="s">
        <v>7</v>
      </c>
      <c r="C4" s="3">
        <v>250.15</v>
      </c>
      <c r="D4" s="26"/>
      <c r="E4" s="18">
        <f t="shared" ref="E4:E14" si="0">C4*D4</f>
        <v>0</v>
      </c>
    </row>
    <row r="5" spans="1:5" x14ac:dyDescent="0.25">
      <c r="A5" s="1" t="s">
        <v>8</v>
      </c>
      <c r="B5" s="2" t="s">
        <v>7</v>
      </c>
      <c r="C5" s="3">
        <v>260.25</v>
      </c>
      <c r="D5" s="27"/>
      <c r="E5" s="18">
        <f t="shared" si="0"/>
        <v>0</v>
      </c>
    </row>
    <row r="6" spans="1:5" x14ac:dyDescent="0.25">
      <c r="A6" s="1" t="s">
        <v>9</v>
      </c>
      <c r="B6" s="2" t="s">
        <v>7</v>
      </c>
      <c r="C6" s="3">
        <v>251.0625</v>
      </c>
      <c r="D6" s="27"/>
      <c r="E6" s="18">
        <f t="shared" si="0"/>
        <v>0</v>
      </c>
    </row>
    <row r="7" spans="1:5" x14ac:dyDescent="0.25">
      <c r="A7" s="1" t="s">
        <v>10</v>
      </c>
      <c r="B7" s="2" t="s">
        <v>7</v>
      </c>
      <c r="C7" s="3">
        <v>250</v>
      </c>
      <c r="D7" s="27"/>
      <c r="E7" s="18">
        <f t="shared" si="0"/>
        <v>0</v>
      </c>
    </row>
    <row r="8" spans="1:5" x14ac:dyDescent="0.25">
      <c r="A8" s="1" t="s">
        <v>11</v>
      </c>
      <c r="B8" s="2" t="s">
        <v>7</v>
      </c>
      <c r="C8" s="3">
        <v>250</v>
      </c>
      <c r="D8" s="27"/>
      <c r="E8" s="18">
        <f t="shared" si="0"/>
        <v>0</v>
      </c>
    </row>
    <row r="9" spans="1:5" x14ac:dyDescent="0.25">
      <c r="A9" s="1" t="s">
        <v>12</v>
      </c>
      <c r="B9" s="2" t="s">
        <v>7</v>
      </c>
      <c r="C9" s="3">
        <v>412.53750000000002</v>
      </c>
      <c r="D9" s="27"/>
      <c r="E9" s="18">
        <f t="shared" si="0"/>
        <v>0</v>
      </c>
    </row>
    <row r="10" spans="1:5" x14ac:dyDescent="0.25">
      <c r="A10" s="1" t="s">
        <v>13</v>
      </c>
      <c r="B10" s="2" t="s">
        <v>14</v>
      </c>
      <c r="C10" s="3">
        <v>344.32416666666666</v>
      </c>
      <c r="D10" s="27"/>
      <c r="E10" s="18">
        <f t="shared" si="0"/>
        <v>0</v>
      </c>
    </row>
    <row r="11" spans="1:5" x14ac:dyDescent="0.25">
      <c r="A11" s="1" t="s">
        <v>15</v>
      </c>
      <c r="B11" s="2" t="s">
        <v>7</v>
      </c>
      <c r="C11" s="3">
        <v>1050.5625</v>
      </c>
      <c r="D11" s="27"/>
      <c r="E11" s="18">
        <f t="shared" si="0"/>
        <v>0</v>
      </c>
    </row>
    <row r="12" spans="1:5" x14ac:dyDescent="0.25">
      <c r="A12" s="1" t="s">
        <v>16</v>
      </c>
      <c r="B12" s="2" t="s">
        <v>14</v>
      </c>
      <c r="C12" s="3">
        <v>400.52499999999998</v>
      </c>
      <c r="D12" s="27"/>
      <c r="E12" s="18">
        <f t="shared" si="0"/>
        <v>0</v>
      </c>
    </row>
    <row r="13" spans="1:5" x14ac:dyDescent="0.25">
      <c r="A13" s="1" t="s">
        <v>17</v>
      </c>
      <c r="B13" s="2" t="s">
        <v>14</v>
      </c>
      <c r="C13" s="3">
        <v>250</v>
      </c>
      <c r="D13" s="27"/>
      <c r="E13" s="18">
        <f t="shared" si="0"/>
        <v>0</v>
      </c>
    </row>
    <row r="14" spans="1:5" ht="15.75" thickBot="1" x14ac:dyDescent="0.3">
      <c r="A14" s="1" t="s">
        <v>18</v>
      </c>
      <c r="B14" s="2" t="s">
        <v>7</v>
      </c>
      <c r="C14" s="4">
        <v>1031.7475000000002</v>
      </c>
      <c r="D14" s="28"/>
      <c r="E14" s="18">
        <f t="shared" si="0"/>
        <v>0</v>
      </c>
    </row>
    <row r="15" spans="1:5" x14ac:dyDescent="0.25">
      <c r="A15" s="51" t="s">
        <v>28</v>
      </c>
      <c r="B15" s="52"/>
      <c r="C15" s="52"/>
      <c r="D15" s="52"/>
      <c r="E15" s="33">
        <f>SUM(C4:C14)</f>
        <v>4751.1591666666673</v>
      </c>
    </row>
    <row r="16" spans="1:5" x14ac:dyDescent="0.25">
      <c r="A16" s="5" t="s">
        <v>19</v>
      </c>
      <c r="B16" s="6"/>
      <c r="C16" s="6"/>
      <c r="D16" s="17"/>
      <c r="E16" s="19">
        <f>SUM(E4:E14)</f>
        <v>0</v>
      </c>
    </row>
    <row r="17" spans="1:5" ht="15.75" thickBot="1" x14ac:dyDescent="0.3">
      <c r="A17" s="7"/>
      <c r="B17" s="7"/>
      <c r="C17" s="7"/>
      <c r="D17" s="8"/>
      <c r="E17" s="9"/>
    </row>
    <row r="18" spans="1:5" ht="33" customHeight="1" thickBot="1" x14ac:dyDescent="0.3">
      <c r="A18" s="38" t="s">
        <v>20</v>
      </c>
      <c r="B18" s="39"/>
      <c r="C18" s="37"/>
      <c r="D18" s="32" t="s">
        <v>21</v>
      </c>
      <c r="E18" s="20">
        <v>10542955.800000001</v>
      </c>
    </row>
    <row r="19" spans="1:5" x14ac:dyDescent="0.25">
      <c r="A19" s="5" t="s">
        <v>22</v>
      </c>
      <c r="B19" s="31"/>
      <c r="C19" s="31"/>
      <c r="D19" s="31"/>
      <c r="E19" s="30">
        <f>C18*E18</f>
        <v>0</v>
      </c>
    </row>
    <row r="20" spans="1:5" ht="15.75" thickBot="1" x14ac:dyDescent="0.3">
      <c r="A20" s="10"/>
      <c r="B20" s="11"/>
      <c r="C20" s="12"/>
      <c r="D20" s="11"/>
      <c r="E20" s="13"/>
    </row>
    <row r="21" spans="1:5" ht="39.75" customHeight="1" thickBot="1" x14ac:dyDescent="0.3">
      <c r="A21" s="40" t="s">
        <v>23</v>
      </c>
      <c r="B21" s="41"/>
      <c r="C21" s="36">
        <v>6</v>
      </c>
      <c r="D21" s="34" t="s">
        <v>24</v>
      </c>
      <c r="E21" s="29"/>
    </row>
    <row r="22" spans="1:5" x14ac:dyDescent="0.25">
      <c r="A22" s="5" t="s">
        <v>25</v>
      </c>
      <c r="B22" s="6"/>
      <c r="C22" s="6"/>
      <c r="D22" s="35"/>
      <c r="E22" s="21">
        <f>C21*E21</f>
        <v>0</v>
      </c>
    </row>
    <row r="23" spans="1:5" x14ac:dyDescent="0.25">
      <c r="A23" s="14"/>
      <c r="B23" s="15"/>
      <c r="C23" s="15"/>
      <c r="D23" s="15"/>
      <c r="E23" s="16"/>
    </row>
    <row r="24" spans="1:5" x14ac:dyDescent="0.25">
      <c r="A24" s="42" t="s">
        <v>26</v>
      </c>
      <c r="B24" s="43"/>
      <c r="C24" s="43"/>
      <c r="D24" s="44"/>
      <c r="E24" s="25">
        <f>E16+E19+E22</f>
        <v>0</v>
      </c>
    </row>
  </sheetData>
  <sheetProtection algorithmName="SHA-512" hashValue="QsCQij2M4/pJ9pSyUyW6SUwvuR+tZJ3rUQIX3V8jHK1zSBN/iXQb4FmQuhn8t9P4WCYQ3rrSUzcItfvzpfUsRg==" saltValue="Q7BtansIvhnp44dYu3EtCA==" spinCount="100000" sheet="1" objects="1" scenarios="1" selectLockedCells="1"/>
  <mergeCells count="6">
    <mergeCell ref="A18:B18"/>
    <mergeCell ref="A21:B21"/>
    <mergeCell ref="A24:D24"/>
    <mergeCell ref="A1:E1"/>
    <mergeCell ref="A2:E2"/>
    <mergeCell ref="A15:D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Geovana Callasans Veras Pessoa</dc:creator>
  <cp:lastModifiedBy>Geovana Callasans Veras Pessoa</cp:lastModifiedBy>
  <dcterms:created xsi:type="dcterms:W3CDTF">2025-02-11T19:07:41Z</dcterms:created>
  <dcterms:modified xsi:type="dcterms:W3CDTF">2025-06-06T16:12:46Z</dcterms:modified>
</cp:coreProperties>
</file>